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L FINANSOWY\WEWNETRZNE\budżet 2025\"/>
    </mc:Choice>
  </mc:AlternateContent>
  <xr:revisionPtr revIDLastSave="0" documentId="13_ncr:1_{EA22620A-C815-472C-9225-842C4D6FDB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ł.nr 7" sheetId="1" r:id="rId1"/>
  </sheets>
  <definedNames>
    <definedName name="_xlnm.Print_Area" localSheetId="0">'zał.nr 7'!$A$1:$F$43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E24" i="1" s="1"/>
  <c r="E28" i="1" s="1"/>
  <c r="F14" i="1"/>
  <c r="F13" i="1" s="1"/>
  <c r="F41" i="1"/>
  <c r="F39" i="1"/>
  <c r="F36" i="1"/>
  <c r="F35" i="1" s="1"/>
  <c r="F32" i="1"/>
  <c r="F33" i="1"/>
  <c r="E14" i="1"/>
  <c r="E13" i="1" s="1"/>
  <c r="F9" i="1"/>
  <c r="F10" i="1"/>
  <c r="E10" i="1"/>
  <c r="E9" i="1" s="1"/>
  <c r="E6" i="1"/>
  <c r="E5" i="1" s="1"/>
  <c r="F27" i="1"/>
  <c r="F25" i="1" s="1"/>
  <c r="F24" i="1" s="1"/>
  <c r="F28" i="1" s="1"/>
  <c r="F8" i="1"/>
  <c r="F6" i="1" s="1"/>
  <c r="F5" i="1" s="1"/>
  <c r="F38" i="1" l="1"/>
  <c r="F43" i="1" s="1"/>
  <c r="F18" i="1"/>
  <c r="E18" i="1"/>
</calcChain>
</file>

<file path=xl/sharedStrings.xml><?xml version="1.0" encoding="utf-8"?>
<sst xmlns="http://schemas.openxmlformats.org/spreadsheetml/2006/main" count="120" uniqueCount="47">
  <si>
    <t>Dział</t>
  </si>
  <si>
    <t>Rozdział</t>
  </si>
  <si>
    <t>Treść</t>
  </si>
  <si>
    <t>600</t>
  </si>
  <si>
    <t/>
  </si>
  <si>
    <t>Transport i łączność</t>
  </si>
  <si>
    <t>60004</t>
  </si>
  <si>
    <t>Lokalny transport zbiorowy</t>
  </si>
  <si>
    <t>B2DOT</t>
  </si>
  <si>
    <t>dotacje na zadania bieżące</t>
  </si>
  <si>
    <t>710</t>
  </si>
  <si>
    <t>Działalność usługowa</t>
  </si>
  <si>
    <t>71035</t>
  </si>
  <si>
    <t>Cmentarze</t>
  </si>
  <si>
    <t>B1PZB</t>
  </si>
  <si>
    <t>wydatki bieżące jednostek budżetowych związane z realizacją ich statutowych zadań</t>
  </si>
  <si>
    <t>Kwalifikacja wojskowa</t>
  </si>
  <si>
    <t>B3SOF</t>
  </si>
  <si>
    <t>świadczenia na rzecz osób fizycznych</t>
  </si>
  <si>
    <t>801</t>
  </si>
  <si>
    <t>Oświata i wychowanie</t>
  </si>
  <si>
    <t>B1WIP</t>
  </si>
  <si>
    <t>wynagrodzenia i składki od nich naliczane</t>
  </si>
  <si>
    <t>853</t>
  </si>
  <si>
    <t>Pozostałe zadania w zakresie polityki społecznej</t>
  </si>
  <si>
    <t>Zespoły do spraw orzekania o niepełnosprawności</t>
  </si>
  <si>
    <t>85333</t>
  </si>
  <si>
    <t>Powiatowe urzędy pracy</t>
  </si>
  <si>
    <t>Razem:</t>
  </si>
  <si>
    <t>2020</t>
  </si>
  <si>
    <t>Dotacja celowa otrzymana z budżetu państwa na zadania bieżące realizowane przez gminę na podstawie porozumień z organami administracji rządowej</t>
  </si>
  <si>
    <t>2120</t>
  </si>
  <si>
    <t>Dotacja celowa otrzymana z budżetu państwa na zadania bieżące realizowane przez powiat na podstawie porozumień z organami administracji rządowej</t>
  </si>
  <si>
    <t>2310</t>
  </si>
  <si>
    <t>Dotacja celowa otrzymana z gminy na zadania bieżące realizowane na podstawie porozumień (umów) między jednostkami samorządu terytorialnego</t>
  </si>
  <si>
    <t>Wydatki</t>
  </si>
  <si>
    <t>Dochody</t>
  </si>
  <si>
    <t>zał.nr 7 do projektu URM Sopotu</t>
  </si>
  <si>
    <t>Centrum Kształcenia Ustawicznego</t>
  </si>
  <si>
    <t>Przedszkola</t>
  </si>
  <si>
    <t>Plan</t>
  </si>
  <si>
    <t>I. Dochody i wydatki związane z realizacją zadań z zakresu administracji rządowej</t>
  </si>
  <si>
    <t>wykonywanych na podstawie porozumień z organami administracji rządowej</t>
  </si>
  <si>
    <t xml:space="preserve">II. Dochody i wydatki związane z realizacją zadań </t>
  </si>
  <si>
    <t>wykonywanych na podstawie porozumień między jednostkami samorządu terytorialnego</t>
  </si>
  <si>
    <t>Paragraf/grupa</t>
  </si>
  <si>
    <t>Obrona narodowa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</si>
</sst>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8"/>
      <color rgb="FF000000"/>
      <name val="Tahoma"/>
    </font>
    <font>
      <b/>
      <sz val="9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sz val="8.25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Tahoma"/>
      <family val="2"/>
      <charset val="238"/>
    </font>
    <font>
      <sz val="8.25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.25"/>
      <color rgb="FF000000"/>
      <name val="Arial"/>
      <family val="2"/>
      <charset val="238"/>
    </font>
    <font>
      <sz val="10"/>
      <name val="Arial CE"/>
      <charset val="238"/>
    </font>
    <font>
      <b/>
      <u/>
      <sz val="9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8.25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9" fillId="0" borderId="2"/>
  </cellStyleXfs>
  <cellXfs count="6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 wrapText="1"/>
    </xf>
    <xf numFmtId="39" fontId="4" fillId="6" borderId="5" xfId="0" applyNumberFormat="1" applyFont="1" applyFill="1" applyBorder="1" applyAlignment="1">
      <alignment horizontal="right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center" wrapText="1"/>
    </xf>
    <xf numFmtId="39" fontId="9" fillId="11" borderId="10" xfId="0" applyNumberFormat="1" applyFont="1" applyFill="1" applyBorder="1" applyAlignment="1">
      <alignment horizontal="right" vertical="center" wrapText="1"/>
    </xf>
    <xf numFmtId="0" fontId="10" fillId="12" borderId="11" xfId="0" applyFont="1" applyFill="1" applyBorder="1" applyAlignment="1">
      <alignment horizontal="center" vertical="center" wrapText="1"/>
    </xf>
    <xf numFmtId="0" fontId="11" fillId="13" borderId="12" xfId="0" applyFont="1" applyFill="1" applyBorder="1" applyAlignment="1">
      <alignment horizontal="left" vertical="center" wrapText="1"/>
    </xf>
    <xf numFmtId="39" fontId="12" fillId="14" borderId="13" xfId="0" applyNumberFormat="1" applyFont="1" applyFill="1" applyBorder="1" applyAlignment="1">
      <alignment horizontal="right" vertical="center" wrapText="1"/>
    </xf>
    <xf numFmtId="0" fontId="1" fillId="15" borderId="1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left" vertical="center" wrapText="1"/>
    </xf>
    <xf numFmtId="39" fontId="2" fillId="6" borderId="14" xfId="0" applyNumberFormat="1" applyFont="1" applyFill="1" applyBorder="1" applyAlignment="1">
      <alignment horizontal="right" vertical="center" wrapText="1"/>
    </xf>
    <xf numFmtId="0" fontId="1" fillId="15" borderId="6" xfId="0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left" vertical="center" wrapText="1"/>
    </xf>
    <xf numFmtId="39" fontId="6" fillId="11" borderId="14" xfId="0" applyNumberFormat="1" applyFont="1" applyFill="1" applyBorder="1" applyAlignment="1">
      <alignment horizontal="right" vertical="center" wrapText="1"/>
    </xf>
    <xf numFmtId="0" fontId="6" fillId="15" borderId="14" xfId="0" applyFont="1" applyFill="1" applyBorder="1" applyAlignment="1">
      <alignment horizontal="center" vertical="center" wrapText="1"/>
    </xf>
    <xf numFmtId="0" fontId="6" fillId="15" borderId="14" xfId="0" applyFont="1" applyFill="1" applyBorder="1" applyAlignment="1">
      <alignment horizontal="left" vertical="center" wrapText="1"/>
    </xf>
    <xf numFmtId="0" fontId="6" fillId="10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6" fillId="11" borderId="14" xfId="0" applyFont="1" applyFill="1" applyBorder="1" applyAlignment="1">
      <alignment horizontal="left" vertical="center" wrapText="1"/>
    </xf>
    <xf numFmtId="0" fontId="14" fillId="15" borderId="14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right" vertical="center" wrapText="1"/>
    </xf>
    <xf numFmtId="39" fontId="6" fillId="15" borderId="2" xfId="0" applyNumberFormat="1" applyFont="1" applyFill="1" applyBorder="1" applyAlignment="1">
      <alignment horizontal="right" vertical="center" wrapText="1"/>
    </xf>
    <xf numFmtId="0" fontId="1" fillId="15" borderId="17" xfId="0" applyFont="1" applyFill="1" applyBorder="1" applyAlignment="1">
      <alignment horizontal="center" vertical="center" wrapText="1"/>
    </xf>
    <xf numFmtId="0" fontId="6" fillId="15" borderId="17" xfId="0" applyFont="1" applyFill="1" applyBorder="1" applyAlignment="1">
      <alignment horizontal="center" vertical="center" wrapText="1"/>
    </xf>
    <xf numFmtId="0" fontId="6" fillId="15" borderId="17" xfId="0" applyFont="1" applyFill="1" applyBorder="1" applyAlignment="1">
      <alignment horizontal="left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5" borderId="16" xfId="0" applyFont="1" applyFill="1" applyBorder="1" applyAlignment="1">
      <alignment horizontal="center" vertical="center" wrapText="1"/>
    </xf>
    <xf numFmtId="0" fontId="6" fillId="15" borderId="16" xfId="0" applyFont="1" applyFill="1" applyBorder="1" applyAlignment="1">
      <alignment horizontal="left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6" fillId="11" borderId="18" xfId="0" applyFont="1" applyFill="1" applyBorder="1" applyAlignment="1">
      <alignment horizontal="left" vertical="center" wrapText="1"/>
    </xf>
    <xf numFmtId="4" fontId="18" fillId="11" borderId="18" xfId="0" applyNumberFormat="1" applyFont="1" applyFill="1" applyBorder="1" applyAlignment="1">
      <alignment horizontal="righ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" fillId="15" borderId="20" xfId="0" applyFont="1" applyFill="1" applyBorder="1" applyAlignment="1">
      <alignment horizontal="center" vertical="center" wrapText="1"/>
    </xf>
    <xf numFmtId="0" fontId="11" fillId="13" borderId="19" xfId="0" applyFont="1" applyFill="1" applyBorder="1" applyAlignment="1">
      <alignment horizontal="left" vertical="center" wrapText="1"/>
    </xf>
    <xf numFmtId="0" fontId="2" fillId="15" borderId="21" xfId="0" applyFont="1" applyFill="1" applyBorder="1" applyAlignment="1">
      <alignment horizontal="right" vertical="center" wrapText="1"/>
    </xf>
    <xf numFmtId="0" fontId="21" fillId="15" borderId="14" xfId="0" applyFont="1" applyFill="1" applyBorder="1" applyAlignment="1">
      <alignment horizontal="center" vertical="center" wrapText="1"/>
    </xf>
    <xf numFmtId="0" fontId="20" fillId="0" borderId="2" xfId="1" applyFont="1" applyAlignment="1">
      <alignment horizontal="center"/>
    </xf>
    <xf numFmtId="0" fontId="24" fillId="0" borderId="2" xfId="1" applyFont="1"/>
    <xf numFmtId="39" fontId="18" fillId="15" borderId="18" xfId="0" applyNumberFormat="1" applyFont="1" applyFill="1" applyBorder="1" applyAlignment="1">
      <alignment horizontal="right" vertical="center" wrapText="1"/>
    </xf>
    <xf numFmtId="39" fontId="18" fillId="14" borderId="13" xfId="0" applyNumberFormat="1" applyFont="1" applyFill="1" applyBorder="1" applyAlignment="1">
      <alignment horizontal="right" vertical="center" wrapText="1"/>
    </xf>
    <xf numFmtId="39" fontId="25" fillId="15" borderId="14" xfId="0" applyNumberFormat="1" applyFont="1" applyFill="1" applyBorder="1" applyAlignment="1">
      <alignment horizontal="right" vertical="center" wrapText="1"/>
    </xf>
    <xf numFmtId="39" fontId="25" fillId="15" borderId="17" xfId="0" applyNumberFormat="1" applyFont="1" applyFill="1" applyBorder="1" applyAlignment="1">
      <alignment horizontal="right" vertical="center" wrapText="1"/>
    </xf>
    <xf numFmtId="39" fontId="25" fillId="15" borderId="18" xfId="0" applyNumberFormat="1" applyFont="1" applyFill="1" applyBorder="1" applyAlignment="1">
      <alignment horizontal="right" vertical="center" wrapText="1"/>
    </xf>
    <xf numFmtId="39" fontId="25" fillId="14" borderId="13" xfId="0" applyNumberFormat="1" applyFont="1" applyFill="1" applyBorder="1" applyAlignment="1">
      <alignment horizontal="right" vertical="center" wrapText="1"/>
    </xf>
    <xf numFmtId="39" fontId="25" fillId="15" borderId="16" xfId="0" applyNumberFormat="1" applyFont="1" applyFill="1" applyBorder="1" applyAlignment="1">
      <alignment horizontal="right" vertical="center" wrapText="1"/>
    </xf>
    <xf numFmtId="0" fontId="13" fillId="15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right" vertical="center" wrapText="1"/>
    </xf>
    <xf numFmtId="0" fontId="2" fillId="15" borderId="19" xfId="0" applyFont="1" applyFill="1" applyBorder="1" applyAlignment="1">
      <alignment horizontal="right" vertical="center" wrapText="1"/>
    </xf>
    <xf numFmtId="0" fontId="22" fillId="15" borderId="20" xfId="0" applyFont="1" applyFill="1" applyBorder="1" applyAlignment="1">
      <alignment horizontal="center" vertical="center" wrapText="1"/>
    </xf>
    <xf numFmtId="0" fontId="22" fillId="15" borderId="16" xfId="0" applyFont="1" applyFill="1" applyBorder="1" applyAlignment="1">
      <alignment horizontal="center" vertical="center" wrapText="1"/>
    </xf>
    <xf numFmtId="0" fontId="24" fillId="0" borderId="2" xfId="1" applyFont="1" applyAlignment="1">
      <alignment horizontal="center"/>
    </xf>
    <xf numFmtId="0" fontId="24" fillId="0" borderId="2" xfId="1" applyFont="1" applyAlignment="1">
      <alignment horizontal="left"/>
    </xf>
    <xf numFmtId="0" fontId="23" fillId="2" borderId="15" xfId="0" applyFont="1" applyFill="1" applyBorder="1" applyAlignment="1">
      <alignment horizontal="right" vertical="top" wrapText="1"/>
    </xf>
  </cellXfs>
  <cellStyles count="2">
    <cellStyle name="Normalny" xfId="0" builtinId="0"/>
    <cellStyle name="Normalny 2" xfId="1" xr:uid="{31E8E953-433D-45F7-8CE2-F2D11BF6EA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L39" sqref="L39"/>
    </sheetView>
  </sheetViews>
  <sheetFormatPr defaultRowHeight="10.5" x14ac:dyDescent="0.15"/>
  <cols>
    <col min="1" max="1" width="13.33203125" customWidth="1"/>
    <col min="2" max="2" width="14" customWidth="1"/>
    <col min="3" max="3" width="15.5" customWidth="1"/>
    <col min="4" max="4" width="48" customWidth="1"/>
    <col min="5" max="6" width="18.1640625" customWidth="1"/>
  </cols>
  <sheetData>
    <row r="1" spans="1:10" ht="18.600000000000001" customHeight="1" x14ac:dyDescent="0.25">
      <c r="A1" s="59" t="s">
        <v>41</v>
      </c>
      <c r="B1" s="59"/>
      <c r="C1" s="59"/>
      <c r="D1" s="59"/>
      <c r="E1" s="59"/>
    </row>
    <row r="2" spans="1:10" ht="18.600000000000001" customHeight="1" x14ac:dyDescent="0.25">
      <c r="A2" s="59" t="s">
        <v>42</v>
      </c>
      <c r="B2" s="59"/>
      <c r="C2" s="59"/>
      <c r="D2" s="59"/>
      <c r="E2" s="59"/>
    </row>
    <row r="3" spans="1:10" ht="18.600000000000001" customHeight="1" x14ac:dyDescent="0.15">
      <c r="A3" s="61" t="s">
        <v>37</v>
      </c>
      <c r="B3" s="61"/>
      <c r="C3" s="61"/>
      <c r="D3" s="61"/>
      <c r="E3" s="61"/>
      <c r="F3" s="61"/>
    </row>
    <row r="4" spans="1:10" ht="12" x14ac:dyDescent="0.15">
      <c r="A4" s="13" t="s">
        <v>0</v>
      </c>
      <c r="B4" s="13" t="s">
        <v>1</v>
      </c>
      <c r="C4" s="43" t="s">
        <v>45</v>
      </c>
      <c r="D4" s="13" t="s">
        <v>2</v>
      </c>
      <c r="E4" s="27" t="s">
        <v>36</v>
      </c>
      <c r="F4" s="27" t="s">
        <v>35</v>
      </c>
    </row>
    <row r="5" spans="1:10" ht="11.25" x14ac:dyDescent="0.15">
      <c r="A5" s="14" t="s">
        <v>10</v>
      </c>
      <c r="B5" s="14" t="s">
        <v>4</v>
      </c>
      <c r="C5" s="14" t="s">
        <v>4</v>
      </c>
      <c r="D5" s="15" t="s">
        <v>11</v>
      </c>
      <c r="E5" s="16">
        <f>+E6</f>
        <v>7000</v>
      </c>
      <c r="F5" s="16">
        <f>+F6</f>
        <v>7000</v>
      </c>
    </row>
    <row r="6" spans="1:10" ht="12" x14ac:dyDescent="0.15">
      <c r="A6" s="17" t="s">
        <v>4</v>
      </c>
      <c r="B6" s="6" t="s">
        <v>12</v>
      </c>
      <c r="C6" s="19" t="s">
        <v>4</v>
      </c>
      <c r="D6" s="26" t="s">
        <v>13</v>
      </c>
      <c r="E6" s="21">
        <f>+E7</f>
        <v>7000</v>
      </c>
      <c r="F6" s="21">
        <f>+F8</f>
        <v>7000</v>
      </c>
    </row>
    <row r="7" spans="1:10" ht="45" x14ac:dyDescent="0.15">
      <c r="A7" s="17" t="s">
        <v>4</v>
      </c>
      <c r="B7" s="17" t="s">
        <v>4</v>
      </c>
      <c r="C7" s="22" t="s">
        <v>29</v>
      </c>
      <c r="D7" s="23" t="s">
        <v>30</v>
      </c>
      <c r="E7" s="48">
        <v>7000</v>
      </c>
      <c r="F7" s="48">
        <v>0</v>
      </c>
    </row>
    <row r="8" spans="1:10" ht="22.5" x14ac:dyDescent="0.15">
      <c r="A8" s="17"/>
      <c r="B8" s="17"/>
      <c r="C8" s="10" t="s">
        <v>14</v>
      </c>
      <c r="D8" s="11" t="s">
        <v>15</v>
      </c>
      <c r="E8" s="48">
        <v>0</v>
      </c>
      <c r="F8" s="48">
        <f>+E7</f>
        <v>7000</v>
      </c>
    </row>
    <row r="9" spans="1:10" ht="11.25" x14ac:dyDescent="0.15">
      <c r="A9" s="14">
        <v>752</v>
      </c>
      <c r="B9" s="14" t="s">
        <v>4</v>
      </c>
      <c r="C9" s="14" t="s">
        <v>4</v>
      </c>
      <c r="D9" s="15" t="s">
        <v>46</v>
      </c>
      <c r="E9" s="16">
        <f>+E10</f>
        <v>16500</v>
      </c>
      <c r="F9" s="16">
        <f>+F12</f>
        <v>16500</v>
      </c>
    </row>
    <row r="10" spans="1:10" ht="12" x14ac:dyDescent="0.15">
      <c r="A10" s="17" t="s">
        <v>4</v>
      </c>
      <c r="B10" s="18">
        <v>75224</v>
      </c>
      <c r="C10" s="19" t="s">
        <v>4</v>
      </c>
      <c r="D10" s="26" t="s">
        <v>16</v>
      </c>
      <c r="E10" s="21">
        <f>+E11</f>
        <v>16500</v>
      </c>
      <c r="F10" s="21">
        <f>+F12</f>
        <v>16500</v>
      </c>
    </row>
    <row r="11" spans="1:10" ht="45" x14ac:dyDescent="0.15">
      <c r="A11" s="17" t="s">
        <v>4</v>
      </c>
      <c r="B11" s="17" t="s">
        <v>4</v>
      </c>
      <c r="C11" s="22" t="s">
        <v>31</v>
      </c>
      <c r="D11" s="23" t="s">
        <v>32</v>
      </c>
      <c r="E11" s="48">
        <v>16500</v>
      </c>
      <c r="F11" s="48">
        <v>0</v>
      </c>
      <c r="J11" s="25"/>
    </row>
    <row r="12" spans="1:10" ht="12" x14ac:dyDescent="0.15">
      <c r="A12" s="17"/>
      <c r="B12" s="17"/>
      <c r="C12" s="10" t="s">
        <v>17</v>
      </c>
      <c r="D12" s="11" t="s">
        <v>18</v>
      </c>
      <c r="E12" s="48">
        <v>0</v>
      </c>
      <c r="F12" s="48">
        <v>16500</v>
      </c>
      <c r="J12" s="25"/>
    </row>
    <row r="13" spans="1:10" ht="11.25" x14ac:dyDescent="0.15">
      <c r="A13" s="14" t="s">
        <v>19</v>
      </c>
      <c r="B13" s="14" t="s">
        <v>4</v>
      </c>
      <c r="C13" s="14" t="s">
        <v>4</v>
      </c>
      <c r="D13" s="15" t="s">
        <v>20</v>
      </c>
      <c r="E13" s="16">
        <f>+E14</f>
        <v>1274000</v>
      </c>
      <c r="F13" s="16">
        <f>+F14</f>
        <v>1274000</v>
      </c>
    </row>
    <row r="14" spans="1:10" ht="12" x14ac:dyDescent="0.15">
      <c r="A14" s="17" t="s">
        <v>4</v>
      </c>
      <c r="B14" s="18">
        <v>80146</v>
      </c>
      <c r="C14" s="19" t="s">
        <v>4</v>
      </c>
      <c r="D14" s="20" t="s">
        <v>38</v>
      </c>
      <c r="E14" s="21">
        <f>+E15</f>
        <v>1274000</v>
      </c>
      <c r="F14" s="21">
        <f>+F16+F17</f>
        <v>1274000</v>
      </c>
    </row>
    <row r="15" spans="1:10" ht="45" x14ac:dyDescent="0.15">
      <c r="A15" s="17" t="s">
        <v>4</v>
      </c>
      <c r="B15" s="30" t="s">
        <v>4</v>
      </c>
      <c r="C15" s="31" t="s">
        <v>31</v>
      </c>
      <c r="D15" s="32" t="s">
        <v>32</v>
      </c>
      <c r="E15" s="49">
        <v>1274000</v>
      </c>
      <c r="F15" s="49">
        <v>0</v>
      </c>
    </row>
    <row r="16" spans="1:10" ht="22.5" x14ac:dyDescent="0.15">
      <c r="A16" s="17"/>
      <c r="B16" s="40"/>
      <c r="C16" s="10" t="s">
        <v>14</v>
      </c>
      <c r="D16" s="41" t="s">
        <v>15</v>
      </c>
      <c r="E16" s="50">
        <v>0</v>
      </c>
      <c r="F16" s="51">
        <v>46269</v>
      </c>
    </row>
    <row r="17" spans="1:6" ht="12" x14ac:dyDescent="0.15">
      <c r="A17" s="17"/>
      <c r="B17" s="40"/>
      <c r="C17" s="10" t="s">
        <v>21</v>
      </c>
      <c r="D17" s="41" t="s">
        <v>22</v>
      </c>
      <c r="E17" s="50">
        <v>0</v>
      </c>
      <c r="F17" s="51">
        <v>1227731</v>
      </c>
    </row>
    <row r="18" spans="1:6" ht="17.45" customHeight="1" x14ac:dyDescent="0.15">
      <c r="A18" s="55" t="s">
        <v>28</v>
      </c>
      <c r="B18" s="55"/>
      <c r="C18" s="55"/>
      <c r="D18" s="56"/>
      <c r="E18" s="46">
        <f>+E5+E9+E13</f>
        <v>1297500</v>
      </c>
      <c r="F18" s="46">
        <f>+F5+F9+F13</f>
        <v>1297500</v>
      </c>
    </row>
    <row r="19" spans="1:6" ht="17.45" customHeight="1" x14ac:dyDescent="0.15">
      <c r="A19" s="42"/>
      <c r="B19" s="42"/>
      <c r="C19" s="28"/>
      <c r="D19" s="28"/>
      <c r="E19" s="29"/>
      <c r="F19" s="29"/>
    </row>
    <row r="20" spans="1:6" ht="17.45" customHeight="1" x14ac:dyDescent="0.25">
      <c r="A20" s="60" t="s">
        <v>43</v>
      </c>
      <c r="B20" s="60"/>
      <c r="C20" s="60"/>
      <c r="D20" s="60"/>
      <c r="E20" s="60"/>
      <c r="F20" s="29"/>
    </row>
    <row r="21" spans="1:6" ht="17.45" customHeight="1" x14ac:dyDescent="0.25">
      <c r="A21" s="45" t="s">
        <v>44</v>
      </c>
      <c r="B21" s="45"/>
      <c r="C21" s="45"/>
      <c r="D21" s="45"/>
      <c r="E21" s="45"/>
      <c r="F21" s="29"/>
    </row>
    <row r="22" spans="1:6" ht="17.45" customHeight="1" x14ac:dyDescent="0.2">
      <c r="A22" s="44"/>
      <c r="B22" s="44"/>
      <c r="C22" s="44"/>
      <c r="D22" s="44"/>
      <c r="E22" s="44"/>
      <c r="F22" s="29"/>
    </row>
    <row r="23" spans="1:6" ht="12" x14ac:dyDescent="0.15">
      <c r="A23" s="13" t="s">
        <v>0</v>
      </c>
      <c r="B23" s="13" t="s">
        <v>1</v>
      </c>
      <c r="C23" s="43" t="s">
        <v>45</v>
      </c>
      <c r="D23" s="13" t="s">
        <v>2</v>
      </c>
      <c r="E23" s="27" t="s">
        <v>36</v>
      </c>
      <c r="F23" s="27" t="s">
        <v>35</v>
      </c>
    </row>
    <row r="24" spans="1:6" ht="11.25" x14ac:dyDescent="0.15">
      <c r="A24" s="14" t="s">
        <v>19</v>
      </c>
      <c r="B24" s="14" t="s">
        <v>4</v>
      </c>
      <c r="C24" s="14" t="s">
        <v>4</v>
      </c>
      <c r="D24" s="15" t="s">
        <v>20</v>
      </c>
      <c r="E24" s="16">
        <f>+E25</f>
        <v>992137</v>
      </c>
      <c r="F24" s="16">
        <f>+F25</f>
        <v>992137</v>
      </c>
    </row>
    <row r="25" spans="1:6" ht="12" x14ac:dyDescent="0.15">
      <c r="A25" s="17"/>
      <c r="B25" s="33" t="s">
        <v>4</v>
      </c>
      <c r="C25" s="36" t="s">
        <v>4</v>
      </c>
      <c r="D25" s="37" t="s">
        <v>39</v>
      </c>
      <c r="E25" s="38">
        <f>+E26</f>
        <v>992137</v>
      </c>
      <c r="F25" s="38">
        <f>+F27</f>
        <v>992137</v>
      </c>
    </row>
    <row r="26" spans="1:6" ht="33.75" x14ac:dyDescent="0.15">
      <c r="A26" s="17" t="s">
        <v>4</v>
      </c>
      <c r="B26" s="57">
        <v>80104.801059999998</v>
      </c>
      <c r="C26" s="34" t="s">
        <v>33</v>
      </c>
      <c r="D26" s="35" t="s">
        <v>34</v>
      </c>
      <c r="E26" s="52">
        <v>992137</v>
      </c>
      <c r="F26" s="52">
        <v>0</v>
      </c>
    </row>
    <row r="27" spans="1:6" ht="22.5" x14ac:dyDescent="0.15">
      <c r="A27" s="17"/>
      <c r="B27" s="58"/>
      <c r="C27" s="10" t="s">
        <v>14</v>
      </c>
      <c r="D27" s="41" t="s">
        <v>15</v>
      </c>
      <c r="E27" s="52">
        <v>0</v>
      </c>
      <c r="F27" s="52">
        <f>+E26</f>
        <v>992137</v>
      </c>
    </row>
    <row r="28" spans="1:6" ht="17.45" customHeight="1" x14ac:dyDescent="0.15">
      <c r="A28" s="55" t="s">
        <v>28</v>
      </c>
      <c r="B28" s="55"/>
      <c r="C28" s="55"/>
      <c r="D28" s="56"/>
      <c r="E28" s="46">
        <f>+E24</f>
        <v>992137</v>
      </c>
      <c r="F28" s="46">
        <f>+F24</f>
        <v>992137</v>
      </c>
    </row>
    <row r="30" spans="1:6" ht="14.45" customHeight="1" x14ac:dyDescent="0.15">
      <c r="A30" s="54"/>
      <c r="B30" s="54"/>
      <c r="C30" s="54"/>
      <c r="D30" s="54"/>
      <c r="E30" s="54"/>
      <c r="F30" s="39"/>
    </row>
    <row r="31" spans="1:6" ht="13.7" customHeight="1" x14ac:dyDescent="0.15">
      <c r="A31" s="1" t="s">
        <v>0</v>
      </c>
      <c r="B31" s="1" t="s">
        <v>1</v>
      </c>
      <c r="C31" s="43" t="s">
        <v>45</v>
      </c>
      <c r="D31" s="1" t="s">
        <v>2</v>
      </c>
      <c r="E31" s="1" t="s">
        <v>40</v>
      </c>
      <c r="F31" s="1" t="s">
        <v>40</v>
      </c>
    </row>
    <row r="32" spans="1:6" ht="12.2" customHeight="1" x14ac:dyDescent="0.15">
      <c r="A32" s="2" t="s">
        <v>3</v>
      </c>
      <c r="B32" s="2" t="s">
        <v>4</v>
      </c>
      <c r="C32" s="2" t="s">
        <v>4</v>
      </c>
      <c r="D32" s="3" t="s">
        <v>5</v>
      </c>
      <c r="E32" s="4">
        <v>0</v>
      </c>
      <c r="F32" s="4">
        <f>+F34</f>
        <v>8500000</v>
      </c>
    </row>
    <row r="33" spans="1:6" ht="12.2" customHeight="1" x14ac:dyDescent="0.15">
      <c r="A33" s="5" t="s">
        <v>4</v>
      </c>
      <c r="B33" s="6" t="s">
        <v>6</v>
      </c>
      <c r="C33" s="7" t="s">
        <v>4</v>
      </c>
      <c r="D33" s="8" t="s">
        <v>7</v>
      </c>
      <c r="E33" s="9">
        <v>0</v>
      </c>
      <c r="F33" s="9">
        <f>+F34</f>
        <v>8500000</v>
      </c>
    </row>
    <row r="34" spans="1:6" ht="12.2" customHeight="1" x14ac:dyDescent="0.15">
      <c r="A34" s="5" t="s">
        <v>4</v>
      </c>
      <c r="B34" s="5" t="s">
        <v>4</v>
      </c>
      <c r="C34" s="10" t="s">
        <v>8</v>
      </c>
      <c r="D34" s="11" t="s">
        <v>9</v>
      </c>
      <c r="E34" s="12">
        <v>0</v>
      </c>
      <c r="F34" s="51">
        <v>8500000</v>
      </c>
    </row>
    <row r="35" spans="1:6" ht="12.2" customHeight="1" x14ac:dyDescent="0.15">
      <c r="A35" s="2" t="s">
        <v>10</v>
      </c>
      <c r="B35" s="2" t="s">
        <v>4</v>
      </c>
      <c r="C35" s="2" t="s">
        <v>4</v>
      </c>
      <c r="D35" s="3" t="s">
        <v>11</v>
      </c>
      <c r="E35" s="4">
        <v>0</v>
      </c>
      <c r="F35" s="4">
        <f>+F36</f>
        <v>3000</v>
      </c>
    </row>
    <row r="36" spans="1:6" ht="12.2" customHeight="1" x14ac:dyDescent="0.15">
      <c r="A36" s="5" t="s">
        <v>4</v>
      </c>
      <c r="B36" s="6">
        <v>71012</v>
      </c>
      <c r="C36" s="7" t="s">
        <v>4</v>
      </c>
      <c r="D36" s="24" t="s">
        <v>13</v>
      </c>
      <c r="E36" s="9">
        <v>0</v>
      </c>
      <c r="F36" s="9">
        <f>+F37</f>
        <v>3000</v>
      </c>
    </row>
    <row r="37" spans="1:6" ht="21.6" customHeight="1" x14ac:dyDescent="0.15">
      <c r="A37" s="5" t="s">
        <v>4</v>
      </c>
      <c r="B37" s="5" t="s">
        <v>4</v>
      </c>
      <c r="C37" s="10" t="s">
        <v>8</v>
      </c>
      <c r="D37" s="11" t="s">
        <v>9</v>
      </c>
      <c r="E37" s="12">
        <v>0</v>
      </c>
      <c r="F37" s="51">
        <v>3000</v>
      </c>
    </row>
    <row r="38" spans="1:6" ht="29.45" customHeight="1" x14ac:dyDescent="0.15">
      <c r="A38" s="2" t="s">
        <v>23</v>
      </c>
      <c r="B38" s="2" t="s">
        <v>4</v>
      </c>
      <c r="C38" s="2" t="s">
        <v>4</v>
      </c>
      <c r="D38" s="3" t="s">
        <v>24</v>
      </c>
      <c r="E38" s="4">
        <v>0</v>
      </c>
      <c r="F38" s="4">
        <f>+F39+F41</f>
        <v>1350000</v>
      </c>
    </row>
    <row r="39" spans="1:6" ht="12.2" customHeight="1" x14ac:dyDescent="0.15">
      <c r="A39" s="5" t="s">
        <v>4</v>
      </c>
      <c r="B39" s="6">
        <v>85321</v>
      </c>
      <c r="C39" s="7" t="s">
        <v>4</v>
      </c>
      <c r="D39" s="24" t="s">
        <v>25</v>
      </c>
      <c r="E39" s="9">
        <v>0</v>
      </c>
      <c r="F39" s="9">
        <f>+F40</f>
        <v>400000</v>
      </c>
    </row>
    <row r="40" spans="1:6" ht="12.2" customHeight="1" x14ac:dyDescent="0.15">
      <c r="A40" s="5" t="s">
        <v>4</v>
      </c>
      <c r="B40" s="5" t="s">
        <v>4</v>
      </c>
      <c r="C40" s="10" t="s">
        <v>8</v>
      </c>
      <c r="D40" s="11" t="s">
        <v>9</v>
      </c>
      <c r="E40" s="12">
        <v>0</v>
      </c>
      <c r="F40" s="51">
        <v>400000</v>
      </c>
    </row>
    <row r="41" spans="1:6" ht="12.2" customHeight="1" x14ac:dyDescent="0.15">
      <c r="A41" s="5" t="s">
        <v>4</v>
      </c>
      <c r="B41" s="6" t="s">
        <v>26</v>
      </c>
      <c r="C41" s="7" t="s">
        <v>4</v>
      </c>
      <c r="D41" s="8" t="s">
        <v>27</v>
      </c>
      <c r="E41" s="9">
        <v>0</v>
      </c>
      <c r="F41" s="9">
        <f>+F42</f>
        <v>950000</v>
      </c>
    </row>
    <row r="42" spans="1:6" ht="12.2" customHeight="1" x14ac:dyDescent="0.15">
      <c r="A42" s="5"/>
      <c r="B42" s="5" t="s">
        <v>4</v>
      </c>
      <c r="C42" s="10" t="s">
        <v>8</v>
      </c>
      <c r="D42" s="11" t="s">
        <v>9</v>
      </c>
      <c r="E42" s="12">
        <v>0</v>
      </c>
      <c r="F42" s="51">
        <v>950000</v>
      </c>
    </row>
    <row r="43" spans="1:6" ht="16.899999999999999" customHeight="1" x14ac:dyDescent="0.15">
      <c r="A43" s="53" t="s">
        <v>28</v>
      </c>
      <c r="B43" s="53"/>
      <c r="C43" s="53"/>
      <c r="D43" s="53"/>
      <c r="E43" s="12">
        <v>0</v>
      </c>
      <c r="F43" s="47">
        <f>+F32+F35+F38</f>
        <v>9853000</v>
      </c>
    </row>
  </sheetData>
  <mergeCells count="9">
    <mergeCell ref="A43:D43"/>
    <mergeCell ref="A30:E30"/>
    <mergeCell ref="A18:D18"/>
    <mergeCell ref="B26:B27"/>
    <mergeCell ref="A1:E1"/>
    <mergeCell ref="A2:E2"/>
    <mergeCell ref="A20:E20"/>
    <mergeCell ref="A3:F3"/>
    <mergeCell ref="A28:D28"/>
  </mergeCells>
  <pageMargins left="0.39370078740157483" right="0.39370078740157483" top="0.39370078740157483" bottom="0.39370078740157483" header="0" footer="0"/>
  <pageSetup paperSize="9" firstPageNumber="37" orientation="landscape" useFirstPageNumber="1" horizontalDpi="300" verticalDpi="300" r:id="rId1"/>
  <headerFooter>
    <oddFooter>&amp;R
&amp;P</oddFooter>
  </headerFooter>
  <rowBreaks count="1" manualBreakCount="1">
    <brk id="1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zał.nr 7</vt:lpstr>
      <vt:lpstr>'zał.nr 7'!Obszar_wydruku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Wydatki_grupowane_FastRep</dc:title>
  <dc:creator>FastReport.NET</dc:creator>
  <cp:lastModifiedBy>Aleksandra Maciołek</cp:lastModifiedBy>
  <cp:lastPrinted>2024-11-14T09:58:33Z</cp:lastPrinted>
  <dcterms:created xsi:type="dcterms:W3CDTF">2009-06-17T07:33:19Z</dcterms:created>
  <dcterms:modified xsi:type="dcterms:W3CDTF">2024-11-14T09:58:35Z</dcterms:modified>
</cp:coreProperties>
</file>